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5\002Т-СН-2025_аудит МСФО 2025-2027\002Т-СН-2025\"/>
    </mc:Choice>
  </mc:AlternateContent>
  <xr:revisionPtr revIDLastSave="0" documentId="13_ncr:1_{A79A0745-5CAA-4634-9A66-F42B3557D914}" xr6:coauthVersionLast="36" xr6:coauthVersionMax="36" xr10:uidLastSave="{00000000-0000-0000-0000-000000000000}"/>
  <bookViews>
    <workbookView xWindow="480" yWindow="45" windowWidth="27795" windowHeight="1311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Лист1!$B$2:$X$49</definedName>
  </definedNames>
  <calcPr calcId="191029"/>
</workbook>
</file>

<file path=xl/calcChain.xml><?xml version="1.0" encoding="utf-8"?>
<calcChain xmlns="http://schemas.openxmlformats.org/spreadsheetml/2006/main">
  <c r="F36" i="1" l="1"/>
  <c r="F19" i="1" l="1"/>
  <c r="J19" i="1"/>
  <c r="H19" i="1"/>
  <c r="F39" i="1" l="1"/>
  <c r="G39" i="1"/>
  <c r="H39" i="1"/>
  <c r="I39" i="1"/>
  <c r="J39" i="1"/>
  <c r="I41" i="1"/>
  <c r="I40" i="1"/>
  <c r="I38" i="1"/>
  <c r="I37" i="1"/>
  <c r="I36" i="1"/>
  <c r="I35" i="1"/>
  <c r="I34" i="1"/>
  <c r="I33" i="1"/>
  <c r="I32" i="1"/>
  <c r="I31" i="1"/>
  <c r="G41" i="1"/>
  <c r="G40" i="1"/>
  <c r="G38" i="1"/>
  <c r="G37" i="1"/>
  <c r="G36" i="1"/>
  <c r="E41" i="1"/>
  <c r="E40" i="1"/>
  <c r="E39" i="1"/>
  <c r="E38" i="1"/>
  <c r="E37" i="1"/>
  <c r="E36" i="1"/>
  <c r="J41" i="1"/>
  <c r="J40" i="1"/>
  <c r="J38" i="1"/>
  <c r="J37" i="1"/>
  <c r="J36" i="1"/>
  <c r="J35" i="1"/>
  <c r="J34" i="1"/>
  <c r="J33" i="1"/>
  <c r="J32" i="1"/>
  <c r="J31" i="1"/>
  <c r="H41" i="1"/>
  <c r="H40" i="1"/>
  <c r="H38" i="1"/>
  <c r="H37" i="1"/>
  <c r="H36" i="1"/>
  <c r="H35" i="1"/>
  <c r="H34" i="1"/>
  <c r="H33" i="1"/>
  <c r="H32" i="1"/>
  <c r="H31" i="1"/>
  <c r="F41" i="1"/>
  <c r="F40" i="1"/>
  <c r="F38" i="1"/>
  <c r="F37" i="1"/>
  <c r="F35" i="1"/>
  <c r="F34" i="1"/>
  <c r="F33" i="1"/>
  <c r="F32" i="1"/>
  <c r="F31" i="1"/>
  <c r="J29" i="1" l="1"/>
  <c r="J43" i="1" s="1"/>
  <c r="J28" i="1"/>
  <c r="J42" i="1" s="1"/>
  <c r="I29" i="1"/>
  <c r="I28" i="1"/>
  <c r="H29" i="1"/>
  <c r="H28" i="1"/>
  <c r="H42" i="1" s="1"/>
  <c r="G29" i="1"/>
  <c r="G28" i="1"/>
  <c r="G42" i="1" s="1"/>
  <c r="F29" i="1"/>
  <c r="E29" i="1"/>
  <c r="F28" i="1"/>
  <c r="E28" i="1"/>
  <c r="G33" i="1"/>
  <c r="G31" i="1"/>
  <c r="E31" i="1"/>
  <c r="E33" i="1"/>
  <c r="I42" i="1" l="1"/>
  <c r="E42" i="1"/>
  <c r="F42" i="1"/>
  <c r="F43" i="1"/>
  <c r="G43" i="1"/>
  <c r="E43" i="1"/>
  <c r="E35" i="1"/>
  <c r="E32" i="1"/>
  <c r="H43" i="1"/>
  <c r="I43" i="1"/>
  <c r="G34" i="1"/>
  <c r="G32" i="1"/>
  <c r="G35" i="1"/>
  <c r="E34" i="1"/>
  <c r="K10" i="1" l="1"/>
  <c r="O10" i="1"/>
  <c r="M10" i="1"/>
  <c r="R30" i="1" l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5" i="1"/>
  <c r="Q15" i="1"/>
  <c r="R14" i="1"/>
  <c r="Q14" i="1"/>
  <c r="R13" i="1"/>
  <c r="Q13" i="1"/>
</calcChain>
</file>

<file path=xl/sharedStrings.xml><?xml version="1.0" encoding="utf-8"?>
<sst xmlns="http://schemas.openxmlformats.org/spreadsheetml/2006/main" count="71" uniqueCount="47">
  <si>
    <t>КОММЕРЧЕСКОЕ ПРЕДЛОЖЕНИЕ</t>
  </si>
  <si>
    <t>Описание услуги</t>
  </si>
  <si>
    <t>Сроки оказания услуги</t>
  </si>
  <si>
    <t>Стоимость, руб.</t>
  </si>
  <si>
    <t>(без НДС)</t>
  </si>
  <si>
    <t>(с НДС)</t>
  </si>
  <si>
    <t>Дополнительная информация</t>
  </si>
  <si>
    <t xml:space="preserve">Форма 6к «Коммерческое предложение» </t>
  </si>
  <si>
    <t>Количество работников аудитора для выезда в командировку, чел.</t>
  </si>
  <si>
    <t>Общая продолжительность командировки работников аудитора, чел. дней</t>
  </si>
  <si>
    <t>Трудозатраты, час.</t>
  </si>
  <si>
    <t>Общая стоимость услуг, с учетом командировочных расходов, руб. (без НДС)</t>
  </si>
  <si>
    <t>Командировочные расходы, руб. (без НДС)</t>
  </si>
  <si>
    <t>Единичная расценка (почасовая ставка), руб./час. (без НДС)</t>
  </si>
  <si>
    <t>ПАО «НГК «Славнефть»</t>
  </si>
  <si>
    <t>Итого лот 1</t>
  </si>
  <si>
    <t>ПАО «Славнефть-ЯНОС»</t>
  </si>
  <si>
    <t>ПАО «СН-МНГ»</t>
  </si>
  <si>
    <t>Итого лот 2</t>
  </si>
  <si>
    <t>Итого лот 3</t>
  </si>
  <si>
    <t>Группа «Славнефть»</t>
  </si>
  <si>
    <t>Группа «Славнефть-ЯНОС»</t>
  </si>
  <si>
    <t>Группа «Славнефть-МНГ»</t>
  </si>
  <si>
    <t>№</t>
  </si>
  <si>
    <r>
      <t xml:space="preserve">Участник закупки: </t>
    </r>
    <r>
      <rPr>
        <u/>
        <sz val="11"/>
        <color theme="1"/>
        <rFont val="Arial"/>
        <family val="2"/>
        <charset val="204"/>
      </rPr>
      <t>&lt;Наименование организации&gt;</t>
    </r>
  </si>
  <si>
    <t>МП</t>
  </si>
  <si>
    <t>за 2025 год</t>
  </si>
  <si>
    <t>Стоимость итого, руб.</t>
  </si>
  <si>
    <t>не ранее</t>
  </si>
  <si>
    <t>не позднее</t>
  </si>
  <si>
    <t>Подпись:   ____________________   /&lt;Должность, Фамилия И.О.&gt;/</t>
  </si>
  <si>
    <t>ПАО «ОНГГ»</t>
  </si>
  <si>
    <t>ПАО «СН-МНГГ»</t>
  </si>
  <si>
    <t>за 2026 год</t>
  </si>
  <si>
    <t>15=9+11+13</t>
  </si>
  <si>
    <t>16=10+12+14</t>
  </si>
  <si>
    <t>за 2027 год</t>
  </si>
  <si>
    <t>за 2025-2027 гг.</t>
  </si>
  <si>
    <t>Обзорная проверка промежуточной консолидированной финансовой отчетности (на русском и английском языках) по МСФО за 3 месяца, закончившихся 31.03.2025, 2026, 2027 гг.</t>
  </si>
  <si>
    <t>Обзорная проверка промежуточной консолидированной финансовой отчетности (на русском и английском языках) по МСФО за 3 и 6 месяцев, закончившихся 30.06.2025, 2026, 2027 гг.</t>
  </si>
  <si>
    <t>Обзорная проверка промежуточной консолидированной финансовой отчетности (на русском и английском языках) по МСФО за 3 и 9 месяцев, закончившихся 30.09.2025, 2026, 2027 гг.</t>
  </si>
  <si>
    <t>Аудит консолидированной финансовой отчетности (на русском и английском языках) по МСФО за год, закончившийся 31 декабря 2025, 2026, 2027 гг.</t>
  </si>
  <si>
    <t>Обзорная проверка промежуточной консолидированной финансовой отчетности по МСФО за 6 месяцев, закончившихся 30.06.2025, 2026, 2027 гг.</t>
  </si>
  <si>
    <t>Аудит и обзорные проверки КФО:</t>
  </si>
  <si>
    <t>Аудит консолидированной финансовой отчетности по МСФО за год, закончившийся 
31 декабря 2025, 2026, 2027 гг.</t>
  </si>
  <si>
    <t>Аудит БФО:</t>
  </si>
  <si>
    <r>
      <t xml:space="preserve">№ ПДО: </t>
    </r>
    <r>
      <rPr>
        <b/>
        <u/>
        <sz val="11"/>
        <color theme="1"/>
        <rFont val="Arial"/>
        <family val="2"/>
        <charset val="204"/>
      </rPr>
      <t>002Т-СН-2025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</si>
</sst>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;\(#,##0\);&quot;-&quot;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5" fillId="2" borderId="23" xfId="0" applyFont="1" applyFill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3" fontId="1" fillId="0" borderId="2" xfId="1" applyFont="1" applyBorder="1" applyAlignment="1">
      <alignment horizontal="right" vertical="center" wrapText="1"/>
    </xf>
    <xf numFmtId="43" fontId="1" fillId="0" borderId="20" xfId="1" applyFont="1" applyBorder="1" applyAlignment="1">
      <alignment horizontal="right" vertical="center" wrapText="1"/>
    </xf>
    <xf numFmtId="43" fontId="1" fillId="0" borderId="4" xfId="1" applyFont="1" applyBorder="1" applyAlignment="1">
      <alignment horizontal="right" vertical="center" wrapText="1"/>
    </xf>
    <xf numFmtId="43" fontId="1" fillId="0" borderId="21" xfId="1" applyFont="1" applyBorder="1" applyAlignment="1">
      <alignment horizontal="right" vertical="center" wrapText="1"/>
    </xf>
    <xf numFmtId="43" fontId="1" fillId="0" borderId="5" xfId="1" applyFont="1" applyBorder="1" applyAlignment="1">
      <alignment horizontal="right" vertical="center" wrapText="1"/>
    </xf>
    <xf numFmtId="43" fontId="1" fillId="0" borderId="22" xfId="1" applyFont="1" applyBorder="1" applyAlignment="1">
      <alignment horizontal="right" vertical="center" wrapText="1"/>
    </xf>
    <xf numFmtId="43" fontId="1" fillId="0" borderId="12" xfId="1" applyFont="1" applyBorder="1" applyAlignment="1">
      <alignment horizontal="right" vertical="center" wrapText="1"/>
    </xf>
    <xf numFmtId="43" fontId="1" fillId="0" borderId="24" xfId="1" applyFont="1" applyBorder="1" applyAlignment="1">
      <alignment horizontal="right" vertical="center" wrapText="1"/>
    </xf>
    <xf numFmtId="43" fontId="1" fillId="0" borderId="7" xfId="1" applyFont="1" applyBorder="1" applyAlignment="1">
      <alignment horizontal="right" vertical="center" wrapText="1"/>
    </xf>
    <xf numFmtId="43" fontId="1" fillId="0" borderId="25" xfId="1" applyFont="1" applyBorder="1" applyAlignment="1">
      <alignment horizontal="right" vertical="center" wrapText="1"/>
    </xf>
    <xf numFmtId="14" fontId="8" fillId="0" borderId="1" xfId="0" applyNumberFormat="1" applyFont="1" applyBorder="1" applyAlignment="1">
      <alignment horizontal="right" wrapText="1"/>
    </xf>
    <xf numFmtId="14" fontId="8" fillId="0" borderId="1" xfId="0" applyNumberFormat="1" applyFont="1" applyFill="1" applyBorder="1" applyAlignment="1" applyProtection="1">
      <alignment horizontal="right" wrapText="1"/>
      <protection locked="0"/>
    </xf>
    <xf numFmtId="0" fontId="2" fillId="0" borderId="2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0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2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0" xfId="0" applyFont="1" applyBorder="1" applyAlignment="1">
      <alignment horizontal="justify" vertical="center" wrapText="1"/>
    </xf>
    <xf numFmtId="14" fontId="8" fillId="0" borderId="3" xfId="0" applyNumberFormat="1" applyFont="1" applyFill="1" applyBorder="1" applyAlignment="1">
      <alignment horizontal="right" vertical="center" wrapText="1"/>
    </xf>
    <xf numFmtId="14" fontId="6" fillId="0" borderId="3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20" xfId="0" applyNumberFormat="1" applyFont="1" applyBorder="1"/>
    <xf numFmtId="14" fontId="8" fillId="0" borderId="1" xfId="0" applyNumberFormat="1" applyFont="1" applyFill="1" applyBorder="1" applyAlignment="1">
      <alignment horizontal="right" vertical="center" wrapText="1"/>
    </xf>
    <xf numFmtId="14" fontId="6" fillId="0" borderId="1" xfId="0" applyNumberFormat="1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vertical="center"/>
    </xf>
    <xf numFmtId="164" fontId="8" fillId="0" borderId="21" xfId="0" applyNumberFormat="1" applyFont="1" applyBorder="1"/>
    <xf numFmtId="164" fontId="8" fillId="0" borderId="4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4" fontId="6" fillId="0" borderId="15" xfId="0" applyNumberFormat="1" applyFont="1" applyFill="1" applyBorder="1" applyAlignment="1">
      <alignment horizontal="right" vertical="center" wrapText="1"/>
    </xf>
    <xf numFmtId="14" fontId="8" fillId="0" borderId="8" xfId="0" applyNumberFormat="1" applyFont="1" applyFill="1" applyBorder="1" applyAlignment="1">
      <alignment horizontal="right" vertical="center" wrapText="1"/>
    </xf>
    <xf numFmtId="164" fontId="9" fillId="0" borderId="41" xfId="0" applyNumberFormat="1" applyFont="1" applyBorder="1" applyAlignment="1">
      <alignment horizontal="center" vertical="center"/>
    </xf>
    <xf numFmtId="164" fontId="5" fillId="2" borderId="23" xfId="0" applyNumberFormat="1" applyFont="1" applyFill="1" applyBorder="1" applyAlignment="1">
      <alignment vertical="center" wrapText="1"/>
    </xf>
    <xf numFmtId="14" fontId="9" fillId="0" borderId="6" xfId="0" applyNumberFormat="1" applyFont="1" applyFill="1" applyBorder="1" applyAlignment="1">
      <alignment vertical="center"/>
    </xf>
    <xf numFmtId="164" fontId="9" fillId="0" borderId="6" xfId="0" applyNumberFormat="1" applyFont="1" applyBorder="1"/>
    <xf numFmtId="164" fontId="9" fillId="0" borderId="6" xfId="0" applyNumberFormat="1" applyFont="1" applyBorder="1" applyAlignment="1">
      <alignment horizontal="right" vertical="center"/>
    </xf>
    <xf numFmtId="164" fontId="9" fillId="0" borderId="22" xfId="0" applyNumberFormat="1" applyFont="1" applyBorder="1"/>
    <xf numFmtId="16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/>
    <xf numFmtId="1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4" fontId="9" fillId="0" borderId="29" xfId="0" applyNumberFormat="1" applyFont="1" applyFill="1" applyBorder="1" applyAlignment="1">
      <alignment vertical="center"/>
    </xf>
    <xf numFmtId="0" fontId="2" fillId="0" borderId="34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164" fontId="8" fillId="0" borderId="21" xfId="0" applyNumberFormat="1" applyFont="1" applyBorder="1" applyAlignment="1">
      <alignment horizontal="right" wrapText="1"/>
    </xf>
    <xf numFmtId="164" fontId="8" fillId="0" borderId="21" xfId="0" applyNumberFormat="1" applyFont="1" applyBorder="1" applyAlignment="1">
      <alignment horizontal="right"/>
    </xf>
    <xf numFmtId="164" fontId="9" fillId="0" borderId="5" xfId="0" applyNumberFormat="1" applyFont="1" applyBorder="1"/>
    <xf numFmtId="164" fontId="8" fillId="0" borderId="4" xfId="0" applyNumberFormat="1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 wrapText="1"/>
    </xf>
    <xf numFmtId="164" fontId="8" fillId="0" borderId="21" xfId="1" applyNumberFormat="1" applyFont="1" applyBorder="1" applyAlignment="1">
      <alignment horizontal="righ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5" fillId="2" borderId="27" xfId="0" applyFont="1" applyFill="1" applyBorder="1" applyAlignment="1">
      <alignment vertical="center" wrapText="1"/>
    </xf>
    <xf numFmtId="14" fontId="6" fillId="0" borderId="11" xfId="0" applyNumberFormat="1" applyFont="1" applyFill="1" applyBorder="1" applyAlignment="1" applyProtection="1">
      <alignment horizontal="right" wrapText="1"/>
      <protection locked="0"/>
    </xf>
    <xf numFmtId="14" fontId="6" fillId="0" borderId="19" xfId="0" applyNumberFormat="1" applyFont="1" applyFill="1" applyBorder="1" applyAlignment="1" applyProtection="1">
      <alignment horizontal="right" wrapText="1"/>
      <protection locked="0"/>
    </xf>
    <xf numFmtId="0" fontId="5" fillId="2" borderId="19" xfId="0" applyFont="1" applyFill="1" applyBorder="1" applyAlignment="1">
      <alignment vertical="center" wrapText="1"/>
    </xf>
    <xf numFmtId="14" fontId="6" fillId="2" borderId="11" xfId="0" applyNumberFormat="1" applyFont="1" applyFill="1" applyBorder="1" applyAlignment="1">
      <alignment horizontal="right" wrapText="1"/>
    </xf>
    <xf numFmtId="0" fontId="5" fillId="2" borderId="42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14" fontId="6" fillId="0" borderId="27" xfId="0" applyNumberFormat="1" applyFont="1" applyFill="1" applyBorder="1" applyAlignment="1">
      <alignment horizontal="right" vertical="center" wrapText="1"/>
    </xf>
    <xf numFmtId="14" fontId="6" fillId="0" borderId="11" xfId="0" applyNumberFormat="1" applyFont="1" applyFill="1" applyBorder="1" applyAlignment="1">
      <alignment horizontal="right" vertical="center" wrapText="1"/>
    </xf>
    <xf numFmtId="14" fontId="6" fillId="0" borderId="11" xfId="0" applyNumberFormat="1" applyFont="1" applyFill="1" applyBorder="1" applyAlignment="1">
      <alignment horizontal="right" vertical="center"/>
    </xf>
    <xf numFmtId="14" fontId="6" fillId="0" borderId="19" xfId="0" applyNumberFormat="1" applyFont="1" applyFill="1" applyBorder="1" applyAlignment="1">
      <alignment horizontal="right" vertical="center" wrapText="1"/>
    </xf>
    <xf numFmtId="14" fontId="6" fillId="0" borderId="13" xfId="0" applyNumberFormat="1" applyFont="1" applyFill="1" applyBorder="1" applyAlignment="1">
      <alignment horizontal="right" vertical="center" wrapText="1"/>
    </xf>
    <xf numFmtId="14" fontId="9" fillId="0" borderId="30" xfId="0" applyNumberFormat="1" applyFont="1" applyFill="1" applyBorder="1" applyAlignment="1">
      <alignment vertical="center"/>
    </xf>
    <xf numFmtId="0" fontId="2" fillId="0" borderId="30" xfId="0" applyFont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9" fillId="0" borderId="42" xfId="0" applyNumberFormat="1" applyFont="1" applyBorder="1"/>
    <xf numFmtId="164" fontId="8" fillId="0" borderId="20" xfId="0" applyNumberFormat="1" applyFont="1" applyBorder="1" applyAlignment="1">
      <alignment horizontal="right" wrapText="1"/>
    </xf>
    <xf numFmtId="164" fontId="8" fillId="0" borderId="2" xfId="1" applyNumberFormat="1" applyFont="1" applyBorder="1" applyAlignment="1">
      <alignment horizontal="right" vertical="center" wrapText="1"/>
    </xf>
    <xf numFmtId="164" fontId="8" fillId="0" borderId="20" xfId="1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5" fillId="2" borderId="15" xfId="0" applyNumberFormat="1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justify" vertical="center" wrapText="1"/>
    </xf>
    <xf numFmtId="0" fontId="2" fillId="0" borderId="33" xfId="0" applyFont="1" applyFill="1" applyBorder="1" applyAlignment="1">
      <alignment horizontal="justify" vertical="center" wrapText="1"/>
    </xf>
    <xf numFmtId="14" fontId="1" fillId="0" borderId="0" xfId="0" applyNumberFormat="1" applyFont="1"/>
    <xf numFmtId="0" fontId="1" fillId="0" borderId="0" xfId="0" applyFont="1"/>
    <xf numFmtId="0" fontId="2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1" xfId="0" applyFont="1" applyBorder="1"/>
    <xf numFmtId="0" fontId="1" fillId="0" borderId="21" xfId="0" applyFont="1" applyBorder="1"/>
    <xf numFmtId="0" fontId="1" fillId="0" borderId="8" xfId="0" applyFont="1" applyBorder="1"/>
    <xf numFmtId="0" fontId="1" fillId="0" borderId="25" xfId="0" applyFont="1" applyBorder="1"/>
    <xf numFmtId="0" fontId="1" fillId="0" borderId="6" xfId="0" applyFont="1" applyBorder="1"/>
    <xf numFmtId="0" fontId="1" fillId="0" borderId="22" xfId="0" applyFont="1" applyBorder="1"/>
    <xf numFmtId="0" fontId="1" fillId="0" borderId="15" xfId="0" applyFont="1" applyBorder="1"/>
    <xf numFmtId="0" fontId="1" fillId="0" borderId="24" xfId="0" applyFont="1" applyBorder="1"/>
    <xf numFmtId="0" fontId="1" fillId="0" borderId="20" xfId="0" applyFont="1" applyBorder="1"/>
    <xf numFmtId="0" fontId="1" fillId="0" borderId="0" xfId="0" applyFont="1" applyAlignment="1">
      <alignment wrapText="1"/>
    </xf>
    <xf numFmtId="14" fontId="8" fillId="0" borderId="0" xfId="0" applyNumberFormat="1" applyFont="1"/>
    <xf numFmtId="0" fontId="8" fillId="0" borderId="0" xfId="0" applyFont="1"/>
    <xf numFmtId="0" fontId="9" fillId="0" borderId="0" xfId="0" applyFont="1" applyAlignment="1">
      <alignment vertical="center"/>
    </xf>
    <xf numFmtId="14" fontId="5" fillId="0" borderId="19" xfId="0" applyNumberFormat="1" applyFont="1" applyFill="1" applyBorder="1" applyAlignment="1">
      <alignment vertical="center" wrapText="1"/>
    </xf>
    <xf numFmtId="14" fontId="2" fillId="0" borderId="15" xfId="0" applyNumberFormat="1" applyFont="1" applyFill="1" applyBorder="1" applyAlignment="1">
      <alignment horizontal="justify" vertical="center" wrapText="1"/>
    </xf>
    <xf numFmtId="14" fontId="5" fillId="2" borderId="19" xfId="0" applyNumberFormat="1" applyFont="1" applyFill="1" applyBorder="1" applyAlignment="1">
      <alignment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1" fontId="8" fillId="0" borderId="0" xfId="0" applyNumberFormat="1" applyFont="1"/>
    <xf numFmtId="14" fontId="8" fillId="0" borderId="1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right" wrapText="1"/>
    </xf>
    <xf numFmtId="14" fontId="8" fillId="0" borderId="11" xfId="0" applyNumberFormat="1" applyFont="1" applyFill="1" applyBorder="1" applyAlignment="1">
      <alignment horizontal="right" wrapText="1"/>
    </xf>
    <xf numFmtId="14" fontId="8" fillId="0" borderId="37" xfId="0" applyNumberFormat="1" applyFont="1" applyFill="1" applyBorder="1" applyAlignment="1">
      <alignment horizontal="right" wrapText="1"/>
    </xf>
    <xf numFmtId="14" fontId="8" fillId="0" borderId="13" xfId="0" applyNumberFormat="1" applyFont="1" applyFill="1" applyBorder="1" applyAlignment="1">
      <alignment horizontal="right" wrapText="1"/>
    </xf>
    <xf numFmtId="14" fontId="8" fillId="0" borderId="40" xfId="0" applyNumberFormat="1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vertical="center" wrapText="1"/>
    </xf>
    <xf numFmtId="0" fontId="1" fillId="0" borderId="30" xfId="0" applyFont="1" applyFill="1" applyBorder="1" applyAlignment="1">
      <alignment horizontal="justify" vertical="center" wrapText="1"/>
    </xf>
    <xf numFmtId="0" fontId="1" fillId="0" borderId="39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horizontal="justify" vertical="center" wrapText="1"/>
    </xf>
    <xf numFmtId="0" fontId="2" fillId="0" borderId="38" xfId="0" applyFont="1" applyFill="1" applyBorder="1" applyAlignment="1">
      <alignment horizontal="justify" vertical="center" wrapText="1"/>
    </xf>
    <xf numFmtId="14" fontId="8" fillId="0" borderId="21" xfId="0" applyNumberFormat="1" applyFont="1" applyFill="1" applyBorder="1" applyAlignment="1" applyProtection="1">
      <alignment horizontal="right" wrapText="1"/>
      <protection locked="0"/>
    </xf>
    <xf numFmtId="2" fontId="9" fillId="0" borderId="0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5" fillId="2" borderId="31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9"/>
  <sheetViews>
    <sheetView tabSelected="1" topLeftCell="A2" zoomScale="55" zoomScaleNormal="55" workbookViewId="0">
      <selection activeCell="B7" sqref="B7:C7"/>
    </sheetView>
  </sheetViews>
  <sheetFormatPr defaultRowHeight="14.25" x14ac:dyDescent="0.2"/>
  <cols>
    <col min="1" max="1" width="9.140625" style="128"/>
    <col min="2" max="2" width="4.85546875" style="128" customWidth="1"/>
    <col min="3" max="3" width="55.5703125" style="141" customWidth="1"/>
    <col min="4" max="4" width="23.5703125" style="128" customWidth="1"/>
    <col min="5" max="6" width="12.7109375" style="128" customWidth="1"/>
    <col min="7" max="10" width="13" style="128" customWidth="1"/>
    <col min="11" max="11" width="14.28515625" style="128" customWidth="1" collapsed="1"/>
    <col min="12" max="18" width="14.28515625" style="128" customWidth="1"/>
    <col min="19" max="19" width="16.42578125" style="128" customWidth="1"/>
    <col min="20" max="20" width="19.85546875" style="128" customWidth="1"/>
    <col min="21" max="21" width="21.5703125" style="128" customWidth="1"/>
    <col min="22" max="22" width="21.85546875" style="128" customWidth="1"/>
    <col min="23" max="23" width="15.28515625" style="128" customWidth="1"/>
    <col min="24" max="24" width="24.28515625" style="128" customWidth="1"/>
    <col min="25" max="16384" width="9.140625" style="128"/>
  </cols>
  <sheetData>
    <row r="1" spans="1:24" x14ac:dyDescent="0.2">
      <c r="B1" s="127"/>
      <c r="E1" s="149"/>
      <c r="F1" s="142"/>
      <c r="G1" s="142"/>
      <c r="H1" s="142"/>
      <c r="I1" s="142"/>
      <c r="J1" s="142"/>
      <c r="K1" s="142"/>
    </row>
    <row r="2" spans="1:24" ht="15" x14ac:dyDescent="0.2">
      <c r="A2" s="4"/>
      <c r="B2" s="198" t="s">
        <v>7</v>
      </c>
      <c r="C2" s="198"/>
      <c r="D2" s="4"/>
      <c r="E2" s="4"/>
      <c r="F2" s="142"/>
      <c r="G2" s="142"/>
      <c r="H2" s="142"/>
      <c r="I2" s="142"/>
      <c r="J2" s="142"/>
      <c r="K2" s="142"/>
      <c r="L2" s="4"/>
      <c r="M2" s="4"/>
      <c r="N2" s="4"/>
      <c r="O2" s="4"/>
      <c r="P2" s="4"/>
      <c r="Q2" s="4"/>
      <c r="R2" s="4"/>
      <c r="S2" s="4"/>
    </row>
    <row r="3" spans="1:24" ht="15" x14ac:dyDescent="0.2">
      <c r="A3" s="4"/>
      <c r="B3" s="42"/>
      <c r="C3" s="20"/>
      <c r="D3" s="4"/>
      <c r="E3" s="4"/>
      <c r="F3" s="142"/>
      <c r="G3" s="142"/>
      <c r="H3" s="142"/>
      <c r="I3" s="142"/>
      <c r="J3" s="142"/>
      <c r="K3" s="142"/>
      <c r="L3" s="4"/>
      <c r="M3" s="4"/>
      <c r="N3" s="4"/>
      <c r="O3" s="4"/>
      <c r="P3" s="4"/>
      <c r="Q3" s="4"/>
      <c r="R3" s="4"/>
      <c r="S3" s="4"/>
    </row>
    <row r="4" spans="1:24" ht="15" x14ac:dyDescent="0.2">
      <c r="B4" s="211" t="s">
        <v>0</v>
      </c>
      <c r="C4" s="211"/>
      <c r="D4" s="211"/>
      <c r="F4" s="142"/>
      <c r="G4" s="144"/>
      <c r="H4" s="144"/>
      <c r="I4" s="144"/>
      <c r="J4" s="144"/>
      <c r="K4" s="144"/>
      <c r="L4" s="4"/>
      <c r="M4" s="4"/>
      <c r="N4" s="4"/>
      <c r="O4" s="4"/>
      <c r="P4" s="4"/>
      <c r="Q4" s="4"/>
      <c r="R4" s="4"/>
      <c r="S4" s="4"/>
    </row>
    <row r="5" spans="1:24" ht="15" x14ac:dyDescent="0.2">
      <c r="B5" s="41"/>
      <c r="C5" s="21"/>
      <c r="D5" s="41"/>
      <c r="E5" s="4"/>
      <c r="F5" s="144"/>
      <c r="G5" s="144"/>
      <c r="H5" s="144"/>
      <c r="I5" s="144"/>
      <c r="J5" s="144"/>
      <c r="K5" s="4"/>
      <c r="L5" s="4"/>
      <c r="M5" s="4"/>
      <c r="N5" s="4"/>
      <c r="O5" s="4"/>
      <c r="P5" s="4"/>
      <c r="Q5" s="4"/>
      <c r="R5" s="4"/>
      <c r="S5" s="4"/>
    </row>
    <row r="6" spans="1:24" x14ac:dyDescent="0.2">
      <c r="B6" s="199" t="s">
        <v>24</v>
      </c>
      <c r="C6" s="199"/>
      <c r="F6" s="143"/>
      <c r="G6" s="143"/>
      <c r="H6" s="143"/>
      <c r="I6" s="143"/>
      <c r="J6" s="143"/>
    </row>
    <row r="7" spans="1:24" ht="15" x14ac:dyDescent="0.2">
      <c r="B7" s="204" t="s">
        <v>46</v>
      </c>
      <c r="C7" s="204"/>
      <c r="F7" s="143"/>
      <c r="G7" s="143"/>
      <c r="H7" s="143"/>
      <c r="I7" s="143"/>
      <c r="J7" s="143"/>
    </row>
    <row r="8" spans="1:24" ht="15.75" thickBot="1" x14ac:dyDescent="0.25">
      <c r="B8" s="1"/>
      <c r="C8" s="22"/>
      <c r="F8" s="142"/>
      <c r="G8" s="143"/>
      <c r="H8" s="142"/>
      <c r="I8" s="143"/>
      <c r="J8" s="142"/>
    </row>
    <row r="9" spans="1:24" ht="18" customHeight="1" x14ac:dyDescent="0.2">
      <c r="B9" s="179" t="s">
        <v>23</v>
      </c>
      <c r="C9" s="205" t="s">
        <v>1</v>
      </c>
      <c r="D9" s="206"/>
      <c r="E9" s="172" t="s">
        <v>2</v>
      </c>
      <c r="F9" s="172"/>
      <c r="G9" s="172"/>
      <c r="H9" s="172"/>
      <c r="I9" s="37"/>
      <c r="J9" s="37"/>
      <c r="K9" s="173" t="s">
        <v>3</v>
      </c>
      <c r="L9" s="172"/>
      <c r="M9" s="172"/>
      <c r="N9" s="172"/>
      <c r="O9" s="172"/>
      <c r="P9" s="174"/>
      <c r="Q9" s="179" t="s">
        <v>27</v>
      </c>
      <c r="R9" s="180"/>
      <c r="S9" s="166" t="s">
        <v>6</v>
      </c>
      <c r="T9" s="167"/>
      <c r="U9" s="167"/>
      <c r="V9" s="167"/>
      <c r="W9" s="167"/>
      <c r="X9" s="168"/>
    </row>
    <row r="10" spans="1:24" ht="18" customHeight="1" x14ac:dyDescent="0.2">
      <c r="B10" s="200"/>
      <c r="C10" s="207"/>
      <c r="D10" s="208"/>
      <c r="E10" s="177" t="s">
        <v>26</v>
      </c>
      <c r="F10" s="176"/>
      <c r="G10" s="181" t="s">
        <v>33</v>
      </c>
      <c r="H10" s="176"/>
      <c r="I10" s="181" t="s">
        <v>36</v>
      </c>
      <c r="J10" s="177"/>
      <c r="K10" s="175" t="str">
        <f>E10</f>
        <v>за 2025 год</v>
      </c>
      <c r="L10" s="176"/>
      <c r="M10" s="181" t="str">
        <f>G10</f>
        <v>за 2026 год</v>
      </c>
      <c r="N10" s="176"/>
      <c r="O10" s="177" t="str">
        <f>I10</f>
        <v>за 2027 год</v>
      </c>
      <c r="P10" s="178"/>
      <c r="Q10" s="175" t="s">
        <v>37</v>
      </c>
      <c r="R10" s="178"/>
      <c r="S10" s="169"/>
      <c r="T10" s="170"/>
      <c r="U10" s="170"/>
      <c r="V10" s="170"/>
      <c r="W10" s="170"/>
      <c r="X10" s="171"/>
    </row>
    <row r="11" spans="1:24" ht="81" customHeight="1" x14ac:dyDescent="0.2">
      <c r="B11" s="201"/>
      <c r="C11" s="209"/>
      <c r="D11" s="210"/>
      <c r="E11" s="38" t="s">
        <v>28</v>
      </c>
      <c r="F11" s="5" t="s">
        <v>29</v>
      </c>
      <c r="G11" s="38" t="s">
        <v>28</v>
      </c>
      <c r="H11" s="5" t="s">
        <v>29</v>
      </c>
      <c r="I11" s="38" t="s">
        <v>4</v>
      </c>
      <c r="J11" s="24" t="s">
        <v>5</v>
      </c>
      <c r="K11" s="44" t="s">
        <v>4</v>
      </c>
      <c r="L11" s="5" t="s">
        <v>5</v>
      </c>
      <c r="M11" s="38" t="s">
        <v>4</v>
      </c>
      <c r="N11" s="5" t="s">
        <v>5</v>
      </c>
      <c r="O11" s="5" t="s">
        <v>4</v>
      </c>
      <c r="P11" s="24" t="s">
        <v>5</v>
      </c>
      <c r="Q11" s="44" t="s">
        <v>4</v>
      </c>
      <c r="R11" s="24" t="s">
        <v>5</v>
      </c>
      <c r="S11" s="43" t="s">
        <v>10</v>
      </c>
      <c r="T11" s="129" t="s">
        <v>13</v>
      </c>
      <c r="U11" s="129" t="s">
        <v>8</v>
      </c>
      <c r="V11" s="129" t="s">
        <v>9</v>
      </c>
      <c r="W11" s="129" t="s">
        <v>12</v>
      </c>
      <c r="X11" s="130" t="s">
        <v>11</v>
      </c>
    </row>
    <row r="12" spans="1:24" ht="15.75" thickBot="1" x14ac:dyDescent="0.25">
      <c r="B12" s="16">
        <v>1</v>
      </c>
      <c r="C12" s="202">
        <v>2</v>
      </c>
      <c r="D12" s="203"/>
      <c r="E12" s="98">
        <v>3</v>
      </c>
      <c r="F12" s="97">
        <v>4</v>
      </c>
      <c r="G12" s="97">
        <v>5</v>
      </c>
      <c r="H12" s="97">
        <v>6</v>
      </c>
      <c r="I12" s="98">
        <v>7</v>
      </c>
      <c r="J12" s="99">
        <v>8</v>
      </c>
      <c r="K12" s="16">
        <v>9</v>
      </c>
      <c r="L12" s="17">
        <v>10</v>
      </c>
      <c r="M12" s="17">
        <v>11</v>
      </c>
      <c r="N12" s="17">
        <v>12</v>
      </c>
      <c r="O12" s="17">
        <v>13</v>
      </c>
      <c r="P12" s="18">
        <v>14</v>
      </c>
      <c r="Q12" s="16" t="s">
        <v>34</v>
      </c>
      <c r="R12" s="18" t="s">
        <v>35</v>
      </c>
      <c r="S12" s="16">
        <v>17</v>
      </c>
      <c r="T12" s="17">
        <v>18</v>
      </c>
      <c r="U12" s="113">
        <v>19</v>
      </c>
      <c r="V12" s="17">
        <v>20</v>
      </c>
      <c r="W12" s="113">
        <v>21</v>
      </c>
      <c r="X12" s="18">
        <v>22</v>
      </c>
    </row>
    <row r="13" spans="1:24" ht="20.25" customHeight="1" x14ac:dyDescent="0.2">
      <c r="B13" s="184">
        <v>1</v>
      </c>
      <c r="C13" s="187" t="s">
        <v>45</v>
      </c>
      <c r="D13" s="40" t="s">
        <v>14</v>
      </c>
      <c r="E13" s="104">
        <v>46035</v>
      </c>
      <c r="F13" s="150">
        <v>46055</v>
      </c>
      <c r="G13" s="151">
        <v>46399</v>
      </c>
      <c r="H13" s="150">
        <v>46419</v>
      </c>
      <c r="I13" s="152">
        <v>46764</v>
      </c>
      <c r="J13" s="153">
        <v>46784</v>
      </c>
      <c r="K13" s="47"/>
      <c r="L13" s="3"/>
      <c r="M13" s="3"/>
      <c r="N13" s="3"/>
      <c r="O13" s="3"/>
      <c r="P13" s="48"/>
      <c r="Q13" s="27">
        <f t="shared" ref="Q13:Q30" si="0">K13+O13</f>
        <v>0</v>
      </c>
      <c r="R13" s="28">
        <f t="shared" ref="R13:R30" si="1">L13+P13</f>
        <v>0</v>
      </c>
      <c r="S13" s="47"/>
      <c r="T13" s="132"/>
      <c r="U13" s="132"/>
      <c r="V13" s="132"/>
      <c r="W13" s="132"/>
      <c r="X13" s="133"/>
    </row>
    <row r="14" spans="1:24" ht="24.75" customHeight="1" x14ac:dyDescent="0.2">
      <c r="B14" s="185"/>
      <c r="C14" s="188"/>
      <c r="D14" s="40" t="s">
        <v>16</v>
      </c>
      <c r="E14" s="104">
        <v>46035</v>
      </c>
      <c r="F14" s="150">
        <v>46055</v>
      </c>
      <c r="G14" s="151">
        <v>46399</v>
      </c>
      <c r="H14" s="150">
        <v>46419</v>
      </c>
      <c r="I14" s="152">
        <v>46764</v>
      </c>
      <c r="J14" s="153">
        <v>46784</v>
      </c>
      <c r="K14" s="47"/>
      <c r="L14" s="3"/>
      <c r="M14" s="3"/>
      <c r="N14" s="3"/>
      <c r="O14" s="3"/>
      <c r="P14" s="48"/>
      <c r="Q14" s="27">
        <f t="shared" si="0"/>
        <v>0</v>
      </c>
      <c r="R14" s="28">
        <f t="shared" si="1"/>
        <v>0</v>
      </c>
      <c r="S14" s="47"/>
      <c r="T14" s="132"/>
      <c r="U14" s="132"/>
      <c r="V14" s="132"/>
      <c r="W14" s="132"/>
      <c r="X14" s="133"/>
    </row>
    <row r="15" spans="1:24" ht="18" customHeight="1" x14ac:dyDescent="0.2">
      <c r="B15" s="185"/>
      <c r="C15" s="188"/>
      <c r="D15" s="40" t="s">
        <v>17</v>
      </c>
      <c r="E15" s="104">
        <v>46035</v>
      </c>
      <c r="F15" s="150">
        <v>46055</v>
      </c>
      <c r="G15" s="151">
        <v>46399</v>
      </c>
      <c r="H15" s="150">
        <v>46419</v>
      </c>
      <c r="I15" s="152">
        <v>46764</v>
      </c>
      <c r="J15" s="153">
        <v>46784</v>
      </c>
      <c r="K15" s="47"/>
      <c r="L15" s="3"/>
      <c r="M15" s="3"/>
      <c r="N15" s="3"/>
      <c r="O15" s="3"/>
      <c r="P15" s="48"/>
      <c r="Q15" s="27">
        <f t="shared" si="0"/>
        <v>0</v>
      </c>
      <c r="R15" s="28">
        <f t="shared" si="1"/>
        <v>0</v>
      </c>
      <c r="S15" s="47"/>
      <c r="T15" s="132"/>
      <c r="U15" s="132"/>
      <c r="V15" s="132"/>
      <c r="W15" s="132"/>
      <c r="X15" s="133"/>
    </row>
    <row r="16" spans="1:24" ht="18" customHeight="1" x14ac:dyDescent="0.2">
      <c r="B16" s="185"/>
      <c r="C16" s="188"/>
      <c r="D16" s="40" t="s">
        <v>31</v>
      </c>
      <c r="E16" s="104">
        <v>46035</v>
      </c>
      <c r="F16" s="150">
        <v>46055</v>
      </c>
      <c r="G16" s="151">
        <v>46399</v>
      </c>
      <c r="H16" s="150">
        <v>46419</v>
      </c>
      <c r="I16" s="154">
        <v>46764</v>
      </c>
      <c r="J16" s="155">
        <v>46784</v>
      </c>
      <c r="K16" s="49"/>
      <c r="L16" s="15"/>
      <c r="M16" s="15"/>
      <c r="N16" s="15"/>
      <c r="O16" s="15"/>
      <c r="P16" s="50"/>
      <c r="Q16" s="33"/>
      <c r="R16" s="34"/>
      <c r="S16" s="49"/>
      <c r="T16" s="134"/>
      <c r="U16" s="134"/>
      <c r="V16" s="134"/>
      <c r="W16" s="134"/>
      <c r="X16" s="135"/>
    </row>
    <row r="17" spans="2:24" ht="18" customHeight="1" x14ac:dyDescent="0.2">
      <c r="B17" s="186"/>
      <c r="C17" s="189"/>
      <c r="D17" s="40" t="s">
        <v>32</v>
      </c>
      <c r="E17" s="104">
        <v>46035</v>
      </c>
      <c r="F17" s="150">
        <v>46055</v>
      </c>
      <c r="G17" s="151">
        <v>46399</v>
      </c>
      <c r="H17" s="150">
        <v>46419</v>
      </c>
      <c r="I17" s="154">
        <v>46764</v>
      </c>
      <c r="J17" s="155">
        <v>46784</v>
      </c>
      <c r="K17" s="49"/>
      <c r="L17" s="15"/>
      <c r="M17" s="15"/>
      <c r="N17" s="15"/>
      <c r="O17" s="15"/>
      <c r="P17" s="50"/>
      <c r="Q17" s="33"/>
      <c r="R17" s="34"/>
      <c r="S17" s="49"/>
      <c r="T17" s="134"/>
      <c r="U17" s="134"/>
      <c r="V17" s="134"/>
      <c r="W17" s="134"/>
      <c r="X17" s="135"/>
    </row>
    <row r="18" spans="2:24" ht="15" thickBot="1" x14ac:dyDescent="0.25">
      <c r="B18" s="7"/>
      <c r="C18" s="8" t="s">
        <v>15</v>
      </c>
      <c r="D18" s="8"/>
      <c r="E18" s="106"/>
      <c r="F18" s="156"/>
      <c r="G18" s="157"/>
      <c r="H18" s="156"/>
      <c r="I18" s="158"/>
      <c r="J18" s="159"/>
      <c r="K18" s="51"/>
      <c r="L18" s="11"/>
      <c r="M18" s="11"/>
      <c r="N18" s="11"/>
      <c r="O18" s="11"/>
      <c r="P18" s="52"/>
      <c r="Q18" s="29">
        <f t="shared" si="0"/>
        <v>0</v>
      </c>
      <c r="R18" s="30">
        <f t="shared" si="1"/>
        <v>0</v>
      </c>
      <c r="S18" s="51"/>
      <c r="T18" s="136"/>
      <c r="U18" s="136"/>
      <c r="V18" s="136"/>
      <c r="W18" s="136"/>
      <c r="X18" s="137"/>
    </row>
    <row r="19" spans="2:24" ht="15" x14ac:dyDescent="0.2">
      <c r="B19" s="190">
        <v>2</v>
      </c>
      <c r="C19" s="115" t="s">
        <v>43</v>
      </c>
      <c r="D19" s="6" t="s">
        <v>20</v>
      </c>
      <c r="E19" s="100"/>
      <c r="F19" s="160">
        <f>NETWORKDAYS.INTL(E23,F23,1,1)</f>
        <v>18</v>
      </c>
      <c r="G19" s="161"/>
      <c r="H19" s="160">
        <f>NETWORKDAYS.INTL(G23,H23,1,1)</f>
        <v>18</v>
      </c>
      <c r="I19" s="162"/>
      <c r="J19" s="163">
        <f>NETWORKDAYS.INTL(I23,J23,1,1)</f>
        <v>18</v>
      </c>
      <c r="K19" s="53"/>
      <c r="L19" s="10"/>
      <c r="M19" s="10"/>
      <c r="N19" s="10"/>
      <c r="O19" s="10"/>
      <c r="P19" s="54"/>
      <c r="Q19" s="31">
        <f t="shared" si="0"/>
        <v>0</v>
      </c>
      <c r="R19" s="32">
        <f t="shared" si="1"/>
        <v>0</v>
      </c>
      <c r="S19" s="53"/>
      <c r="T19" s="138"/>
      <c r="U19" s="138"/>
      <c r="V19" s="138"/>
      <c r="W19" s="138"/>
      <c r="X19" s="139"/>
    </row>
    <row r="20" spans="2:24" ht="41.25" customHeight="1" x14ac:dyDescent="0.2">
      <c r="B20" s="185"/>
      <c r="C20" s="191" t="s">
        <v>38</v>
      </c>
      <c r="D20" s="191"/>
      <c r="E20" s="101">
        <v>45758</v>
      </c>
      <c r="F20" s="36">
        <v>45777</v>
      </c>
      <c r="G20" s="101">
        <v>46123</v>
      </c>
      <c r="H20" s="36">
        <v>46142</v>
      </c>
      <c r="I20" s="101">
        <v>46490</v>
      </c>
      <c r="J20" s="164">
        <v>46507</v>
      </c>
      <c r="K20" s="47"/>
      <c r="L20" s="3"/>
      <c r="M20" s="3"/>
      <c r="N20" s="3"/>
      <c r="O20" s="3"/>
      <c r="P20" s="48"/>
      <c r="Q20" s="27">
        <f t="shared" si="0"/>
        <v>0</v>
      </c>
      <c r="R20" s="28">
        <f t="shared" si="1"/>
        <v>0</v>
      </c>
      <c r="S20" s="47"/>
      <c r="T20" s="132"/>
      <c r="U20" s="132"/>
      <c r="V20" s="132"/>
      <c r="W20" s="132"/>
      <c r="X20" s="133"/>
    </row>
    <row r="21" spans="2:24" ht="41.25" customHeight="1" x14ac:dyDescent="0.2">
      <c r="B21" s="185"/>
      <c r="C21" s="191" t="s">
        <v>39</v>
      </c>
      <c r="D21" s="191"/>
      <c r="E21" s="101">
        <v>45852</v>
      </c>
      <c r="F21" s="36">
        <v>45869</v>
      </c>
      <c r="G21" s="101">
        <v>46217</v>
      </c>
      <c r="H21" s="36">
        <v>46234</v>
      </c>
      <c r="I21" s="101">
        <v>46581</v>
      </c>
      <c r="J21" s="164">
        <v>46598</v>
      </c>
      <c r="K21" s="47"/>
      <c r="L21" s="3"/>
      <c r="M21" s="3"/>
      <c r="N21" s="3"/>
      <c r="O21" s="3"/>
      <c r="P21" s="48"/>
      <c r="Q21" s="27">
        <f t="shared" si="0"/>
        <v>0</v>
      </c>
      <c r="R21" s="28">
        <f t="shared" si="1"/>
        <v>0</v>
      </c>
      <c r="S21" s="47"/>
      <c r="T21" s="132"/>
      <c r="U21" s="132"/>
      <c r="V21" s="132"/>
      <c r="W21" s="132"/>
      <c r="X21" s="133"/>
    </row>
    <row r="22" spans="2:24" ht="41.25" customHeight="1" x14ac:dyDescent="0.2">
      <c r="B22" s="185"/>
      <c r="C22" s="191" t="s">
        <v>40</v>
      </c>
      <c r="D22" s="191"/>
      <c r="E22" s="102">
        <v>45944</v>
      </c>
      <c r="F22" s="36">
        <v>45961</v>
      </c>
      <c r="G22" s="102">
        <v>46308</v>
      </c>
      <c r="H22" s="36">
        <v>46325</v>
      </c>
      <c r="I22" s="102">
        <v>46672</v>
      </c>
      <c r="J22" s="164">
        <v>46689</v>
      </c>
      <c r="K22" s="47"/>
      <c r="L22" s="3"/>
      <c r="M22" s="3"/>
      <c r="N22" s="3"/>
      <c r="O22" s="3"/>
      <c r="P22" s="48"/>
      <c r="Q22" s="27">
        <f t="shared" si="0"/>
        <v>0</v>
      </c>
      <c r="R22" s="28">
        <f t="shared" si="1"/>
        <v>0</v>
      </c>
      <c r="S22" s="47"/>
      <c r="T22" s="132"/>
      <c r="U22" s="132"/>
      <c r="V22" s="132"/>
      <c r="W22" s="132"/>
      <c r="X22" s="133"/>
    </row>
    <row r="23" spans="2:24" ht="31.5" customHeight="1" thickBot="1" x14ac:dyDescent="0.25">
      <c r="B23" s="185"/>
      <c r="C23" s="191" t="s">
        <v>41</v>
      </c>
      <c r="D23" s="191"/>
      <c r="E23" s="101">
        <v>46041</v>
      </c>
      <c r="F23" s="36">
        <v>46064</v>
      </c>
      <c r="G23" s="101">
        <v>46405</v>
      </c>
      <c r="H23" s="36">
        <v>46428</v>
      </c>
      <c r="I23" s="101">
        <v>46770</v>
      </c>
      <c r="J23" s="164">
        <v>46793</v>
      </c>
      <c r="K23" s="47"/>
      <c r="L23" s="3"/>
      <c r="M23" s="3"/>
      <c r="N23" s="3"/>
      <c r="O23" s="3"/>
      <c r="P23" s="48"/>
      <c r="Q23" s="27">
        <f t="shared" si="0"/>
        <v>0</v>
      </c>
      <c r="R23" s="28">
        <f t="shared" si="1"/>
        <v>0</v>
      </c>
      <c r="S23" s="47"/>
      <c r="T23" s="132"/>
      <c r="U23" s="132"/>
      <c r="V23" s="132"/>
      <c r="W23" s="132"/>
      <c r="X23" s="133"/>
    </row>
    <row r="24" spans="2:24" ht="25.5" x14ac:dyDescent="0.2">
      <c r="B24" s="185"/>
      <c r="C24" s="122" t="s">
        <v>43</v>
      </c>
      <c r="D24" s="9" t="s">
        <v>21</v>
      </c>
      <c r="E24" s="145"/>
      <c r="F24" s="146"/>
      <c r="G24" s="124"/>
      <c r="H24" s="123"/>
      <c r="I24" s="125"/>
      <c r="J24" s="126"/>
      <c r="K24" s="55"/>
      <c r="L24" s="12"/>
      <c r="M24" s="12"/>
      <c r="N24" s="12"/>
      <c r="O24" s="12"/>
      <c r="P24" s="56"/>
      <c r="Q24" s="25">
        <f t="shared" si="0"/>
        <v>0</v>
      </c>
      <c r="R24" s="26">
        <f t="shared" si="1"/>
        <v>0</v>
      </c>
      <c r="S24" s="55"/>
      <c r="T24" s="131"/>
      <c r="U24" s="131"/>
      <c r="V24" s="131"/>
      <c r="W24" s="131"/>
      <c r="X24" s="140"/>
    </row>
    <row r="25" spans="2:24" ht="30" customHeight="1" x14ac:dyDescent="0.2">
      <c r="B25" s="185"/>
      <c r="C25" s="183" t="s">
        <v>42</v>
      </c>
      <c r="D25" s="183"/>
      <c r="E25" s="101">
        <v>45839</v>
      </c>
      <c r="F25" s="36">
        <v>45894</v>
      </c>
      <c r="G25" s="101">
        <v>46204</v>
      </c>
      <c r="H25" s="36">
        <v>46259</v>
      </c>
      <c r="I25" s="101">
        <v>46569</v>
      </c>
      <c r="J25" s="36">
        <v>46624</v>
      </c>
      <c r="K25" s="47"/>
      <c r="L25" s="3"/>
      <c r="M25" s="3"/>
      <c r="N25" s="3"/>
      <c r="O25" s="3"/>
      <c r="P25" s="48"/>
      <c r="Q25" s="27">
        <f t="shared" si="0"/>
        <v>0</v>
      </c>
      <c r="R25" s="28">
        <f t="shared" si="1"/>
        <v>0</v>
      </c>
      <c r="S25" s="47"/>
      <c r="T25" s="132"/>
      <c r="U25" s="132"/>
      <c r="V25" s="132"/>
      <c r="W25" s="132"/>
      <c r="X25" s="133"/>
    </row>
    <row r="26" spans="2:24" ht="30" customHeight="1" x14ac:dyDescent="0.2">
      <c r="B26" s="185"/>
      <c r="C26" s="183" t="s">
        <v>44</v>
      </c>
      <c r="D26" s="183"/>
      <c r="E26" s="101">
        <v>46083</v>
      </c>
      <c r="F26" s="36">
        <v>46136</v>
      </c>
      <c r="G26" s="101">
        <v>46448</v>
      </c>
      <c r="H26" s="36">
        <v>46503</v>
      </c>
      <c r="I26" s="101">
        <v>46814</v>
      </c>
      <c r="J26" s="36">
        <v>46867</v>
      </c>
      <c r="K26" s="47"/>
      <c r="L26" s="3"/>
      <c r="M26" s="3"/>
      <c r="N26" s="3"/>
      <c r="O26" s="3"/>
      <c r="P26" s="48"/>
      <c r="Q26" s="27">
        <f t="shared" si="0"/>
        <v>0</v>
      </c>
      <c r="R26" s="28">
        <f t="shared" si="1"/>
        <v>0</v>
      </c>
      <c r="S26" s="47"/>
      <c r="T26" s="132"/>
      <c r="U26" s="132"/>
      <c r="V26" s="132"/>
      <c r="W26" s="132"/>
      <c r="X26" s="133"/>
    </row>
    <row r="27" spans="2:24" ht="25.5" x14ac:dyDescent="0.2">
      <c r="B27" s="185"/>
      <c r="C27" s="122" t="s">
        <v>43</v>
      </c>
      <c r="D27" s="40" t="s">
        <v>22</v>
      </c>
      <c r="E27" s="147"/>
      <c r="F27" s="148"/>
      <c r="G27" s="103"/>
      <c r="H27" s="2"/>
      <c r="I27" s="45"/>
      <c r="J27" s="88"/>
      <c r="K27" s="47"/>
      <c r="L27" s="3"/>
      <c r="M27" s="3"/>
      <c r="N27" s="3"/>
      <c r="O27" s="3"/>
      <c r="P27" s="48"/>
      <c r="Q27" s="27">
        <f t="shared" si="0"/>
        <v>0</v>
      </c>
      <c r="R27" s="28">
        <f t="shared" si="1"/>
        <v>0</v>
      </c>
      <c r="S27" s="47"/>
      <c r="T27" s="132"/>
      <c r="U27" s="132"/>
      <c r="V27" s="132"/>
      <c r="W27" s="132"/>
      <c r="X27" s="133"/>
    </row>
    <row r="28" spans="2:24" ht="30" customHeight="1" x14ac:dyDescent="0.2">
      <c r="B28" s="185"/>
      <c r="C28" s="183" t="s">
        <v>42</v>
      </c>
      <c r="D28" s="183"/>
      <c r="E28" s="104">
        <f t="shared" ref="E28:F28" si="2">E25</f>
        <v>45839</v>
      </c>
      <c r="F28" s="35">
        <f t="shared" si="2"/>
        <v>45894</v>
      </c>
      <c r="G28" s="104">
        <f t="shared" ref="G28:J29" si="3">G25</f>
        <v>46204</v>
      </c>
      <c r="H28" s="35">
        <f t="shared" si="3"/>
        <v>46259</v>
      </c>
      <c r="I28" s="104">
        <f t="shared" si="3"/>
        <v>46569</v>
      </c>
      <c r="J28" s="35">
        <f t="shared" si="3"/>
        <v>46624</v>
      </c>
      <c r="K28" s="47"/>
      <c r="L28" s="3"/>
      <c r="M28" s="3"/>
      <c r="N28" s="3"/>
      <c r="O28" s="3"/>
      <c r="P28" s="48"/>
      <c r="Q28" s="27">
        <f t="shared" si="0"/>
        <v>0</v>
      </c>
      <c r="R28" s="28">
        <f t="shared" si="1"/>
        <v>0</v>
      </c>
      <c r="S28" s="47"/>
      <c r="T28" s="132"/>
      <c r="U28" s="132"/>
      <c r="V28" s="132"/>
      <c r="W28" s="132"/>
      <c r="X28" s="133"/>
    </row>
    <row r="29" spans="2:24" ht="30" customHeight="1" x14ac:dyDescent="0.2">
      <c r="B29" s="186"/>
      <c r="C29" s="183" t="s">
        <v>44</v>
      </c>
      <c r="D29" s="183"/>
      <c r="E29" s="104">
        <f t="shared" ref="E29:F29" si="4">E26</f>
        <v>46083</v>
      </c>
      <c r="F29" s="35">
        <f t="shared" si="4"/>
        <v>46136</v>
      </c>
      <c r="G29" s="104">
        <f t="shared" si="3"/>
        <v>46448</v>
      </c>
      <c r="H29" s="35">
        <f t="shared" si="3"/>
        <v>46503</v>
      </c>
      <c r="I29" s="104">
        <f t="shared" si="3"/>
        <v>46814</v>
      </c>
      <c r="J29" s="35">
        <f t="shared" si="3"/>
        <v>46867</v>
      </c>
      <c r="K29" s="47"/>
      <c r="L29" s="3"/>
      <c r="M29" s="3"/>
      <c r="N29" s="3"/>
      <c r="O29" s="3"/>
      <c r="P29" s="48"/>
      <c r="Q29" s="27">
        <f t="shared" si="0"/>
        <v>0</v>
      </c>
      <c r="R29" s="28">
        <f t="shared" si="1"/>
        <v>0</v>
      </c>
      <c r="S29" s="47"/>
      <c r="T29" s="132"/>
      <c r="U29" s="132"/>
      <c r="V29" s="132"/>
      <c r="W29" s="132"/>
      <c r="X29" s="133"/>
    </row>
    <row r="30" spans="2:24" ht="15.75" thickBot="1" x14ac:dyDescent="0.25">
      <c r="B30" s="23"/>
      <c r="C30" s="8" t="s">
        <v>18</v>
      </c>
      <c r="D30" s="114"/>
      <c r="E30" s="105"/>
      <c r="F30" s="14"/>
      <c r="G30" s="13"/>
      <c r="H30" s="14"/>
      <c r="I30" s="46"/>
      <c r="J30" s="87"/>
      <c r="K30" s="51"/>
      <c r="L30" s="11"/>
      <c r="M30" s="11"/>
      <c r="N30" s="11"/>
      <c r="O30" s="11"/>
      <c r="P30" s="52"/>
      <c r="Q30" s="29">
        <f t="shared" si="0"/>
        <v>0</v>
      </c>
      <c r="R30" s="30">
        <f t="shared" si="1"/>
        <v>0</v>
      </c>
      <c r="S30" s="51"/>
      <c r="T30" s="136"/>
      <c r="U30" s="136"/>
      <c r="V30" s="136"/>
      <c r="W30" s="136"/>
      <c r="X30" s="137"/>
    </row>
    <row r="31" spans="2:24" ht="25.5" x14ac:dyDescent="0.2">
      <c r="B31" s="192">
        <v>3</v>
      </c>
      <c r="C31" s="195" t="s">
        <v>45</v>
      </c>
      <c r="D31" s="115" t="s">
        <v>14</v>
      </c>
      <c r="E31" s="107">
        <f t="shared" ref="E31:J35" si="5">E13</f>
        <v>46035</v>
      </c>
      <c r="F31" s="57">
        <f t="shared" si="5"/>
        <v>46055</v>
      </c>
      <c r="G31" s="58">
        <f t="shared" si="5"/>
        <v>46399</v>
      </c>
      <c r="H31" s="58">
        <f t="shared" si="5"/>
        <v>46419</v>
      </c>
      <c r="I31" s="58">
        <f t="shared" si="5"/>
        <v>46764</v>
      </c>
      <c r="J31" s="58">
        <f t="shared" si="5"/>
        <v>46784</v>
      </c>
      <c r="K31" s="59"/>
      <c r="L31" s="60"/>
      <c r="M31" s="61"/>
      <c r="N31" s="61"/>
      <c r="O31" s="61"/>
      <c r="P31" s="118"/>
      <c r="Q31" s="119"/>
      <c r="R31" s="120"/>
      <c r="S31" s="121"/>
      <c r="T31" s="62"/>
      <c r="U31" s="62"/>
      <c r="V31" s="62"/>
      <c r="W31" s="62"/>
      <c r="X31" s="63"/>
    </row>
    <row r="32" spans="2:24" ht="25.5" x14ac:dyDescent="0.2">
      <c r="B32" s="193"/>
      <c r="C32" s="196"/>
      <c r="D32" s="116" t="s">
        <v>16</v>
      </c>
      <c r="E32" s="108">
        <f t="shared" si="5"/>
        <v>46035</v>
      </c>
      <c r="F32" s="64">
        <f t="shared" si="5"/>
        <v>46055</v>
      </c>
      <c r="G32" s="65">
        <f t="shared" si="5"/>
        <v>46399</v>
      </c>
      <c r="H32" s="65">
        <f t="shared" si="5"/>
        <v>46419</v>
      </c>
      <c r="I32" s="65">
        <f t="shared" si="5"/>
        <v>46764</v>
      </c>
      <c r="J32" s="65">
        <f t="shared" si="5"/>
        <v>46784</v>
      </c>
      <c r="K32" s="66"/>
      <c r="L32" s="67"/>
      <c r="M32" s="68"/>
      <c r="N32" s="68"/>
      <c r="O32" s="68"/>
      <c r="P32" s="89"/>
      <c r="Q32" s="95"/>
      <c r="R32" s="96"/>
      <c r="S32" s="92"/>
      <c r="T32" s="69"/>
      <c r="U32" s="69"/>
      <c r="V32" s="69"/>
      <c r="W32" s="69"/>
      <c r="X32" s="70"/>
    </row>
    <row r="33" spans="2:24" x14ac:dyDescent="0.2">
      <c r="B33" s="193"/>
      <c r="C33" s="196"/>
      <c r="D33" s="116" t="s">
        <v>17</v>
      </c>
      <c r="E33" s="108">
        <f t="shared" si="5"/>
        <v>46035</v>
      </c>
      <c r="F33" s="64">
        <f t="shared" si="5"/>
        <v>46055</v>
      </c>
      <c r="G33" s="65">
        <f t="shared" si="5"/>
        <v>46399</v>
      </c>
      <c r="H33" s="65">
        <f t="shared" si="5"/>
        <v>46419</v>
      </c>
      <c r="I33" s="65">
        <f t="shared" si="5"/>
        <v>46764</v>
      </c>
      <c r="J33" s="65">
        <f t="shared" si="5"/>
        <v>46784</v>
      </c>
      <c r="K33" s="66"/>
      <c r="L33" s="67"/>
      <c r="M33" s="68"/>
      <c r="N33" s="68"/>
      <c r="O33" s="68"/>
      <c r="P33" s="89"/>
      <c r="Q33" s="95"/>
      <c r="R33" s="96"/>
      <c r="S33" s="92"/>
      <c r="T33" s="69"/>
      <c r="U33" s="69"/>
      <c r="V33" s="69"/>
      <c r="W33" s="69"/>
      <c r="X33" s="70"/>
    </row>
    <row r="34" spans="2:24" x14ac:dyDescent="0.2">
      <c r="B34" s="193"/>
      <c r="C34" s="196"/>
      <c r="D34" s="116" t="s">
        <v>31</v>
      </c>
      <c r="E34" s="108">
        <f t="shared" si="5"/>
        <v>46035</v>
      </c>
      <c r="F34" s="64">
        <f t="shared" si="5"/>
        <v>46055</v>
      </c>
      <c r="G34" s="65">
        <f t="shared" si="5"/>
        <v>46399</v>
      </c>
      <c r="H34" s="65">
        <f t="shared" si="5"/>
        <v>46419</v>
      </c>
      <c r="I34" s="65">
        <f t="shared" si="5"/>
        <v>46764</v>
      </c>
      <c r="J34" s="65">
        <f t="shared" si="5"/>
        <v>46784</v>
      </c>
      <c r="K34" s="66"/>
      <c r="L34" s="67"/>
      <c r="M34" s="68"/>
      <c r="N34" s="68"/>
      <c r="O34" s="68"/>
      <c r="P34" s="89"/>
      <c r="Q34" s="95"/>
      <c r="R34" s="96"/>
      <c r="S34" s="92"/>
      <c r="T34" s="69"/>
      <c r="U34" s="69"/>
      <c r="V34" s="69"/>
      <c r="W34" s="69"/>
      <c r="X34" s="70"/>
    </row>
    <row r="35" spans="2:24" x14ac:dyDescent="0.2">
      <c r="B35" s="193"/>
      <c r="C35" s="196"/>
      <c r="D35" s="116" t="s">
        <v>32</v>
      </c>
      <c r="E35" s="109">
        <f t="shared" si="5"/>
        <v>46035</v>
      </c>
      <c r="F35" s="64">
        <f t="shared" si="5"/>
        <v>46055</v>
      </c>
      <c r="G35" s="74">
        <f t="shared" si="5"/>
        <v>46399</v>
      </c>
      <c r="H35" s="74">
        <f t="shared" si="5"/>
        <v>46419</v>
      </c>
      <c r="I35" s="74">
        <f t="shared" si="5"/>
        <v>46764</v>
      </c>
      <c r="J35" s="74">
        <f t="shared" si="5"/>
        <v>46784</v>
      </c>
      <c r="K35" s="66"/>
      <c r="L35" s="67"/>
      <c r="M35" s="68"/>
      <c r="N35" s="68"/>
      <c r="O35" s="68"/>
      <c r="P35" s="89"/>
      <c r="Q35" s="95"/>
      <c r="R35" s="96"/>
      <c r="S35" s="92"/>
      <c r="T35" s="69"/>
      <c r="U35" s="69"/>
      <c r="V35" s="69"/>
      <c r="W35" s="69"/>
      <c r="X35" s="70"/>
    </row>
    <row r="36" spans="2:24" x14ac:dyDescent="0.2">
      <c r="B36" s="193"/>
      <c r="C36" s="196" t="s">
        <v>43</v>
      </c>
      <c r="D36" s="196" t="s">
        <v>20</v>
      </c>
      <c r="E36" s="108">
        <f t="shared" ref="E36:J39" si="6">E20</f>
        <v>45758</v>
      </c>
      <c r="F36" s="64">
        <f>F20</f>
        <v>45777</v>
      </c>
      <c r="G36" s="65">
        <f t="shared" si="6"/>
        <v>46123</v>
      </c>
      <c r="H36" s="65">
        <f t="shared" si="6"/>
        <v>46142</v>
      </c>
      <c r="I36" s="65">
        <f t="shared" si="6"/>
        <v>46490</v>
      </c>
      <c r="J36" s="65">
        <f t="shared" si="6"/>
        <v>46507</v>
      </c>
      <c r="K36" s="71"/>
      <c r="L36" s="72"/>
      <c r="M36" s="73"/>
      <c r="N36" s="73"/>
      <c r="O36" s="73"/>
      <c r="P36" s="90"/>
      <c r="Q36" s="95"/>
      <c r="R36" s="96"/>
      <c r="S36" s="93"/>
      <c r="T36" s="69"/>
      <c r="U36" s="69"/>
      <c r="V36" s="69"/>
      <c r="W36" s="69"/>
      <c r="X36" s="70"/>
    </row>
    <row r="37" spans="2:24" x14ac:dyDescent="0.2">
      <c r="B37" s="193"/>
      <c r="C37" s="196"/>
      <c r="D37" s="196"/>
      <c r="E37" s="108">
        <f t="shared" si="6"/>
        <v>45852</v>
      </c>
      <c r="F37" s="64">
        <f t="shared" si="6"/>
        <v>45869</v>
      </c>
      <c r="G37" s="65">
        <f t="shared" si="6"/>
        <v>46217</v>
      </c>
      <c r="H37" s="65">
        <f t="shared" si="6"/>
        <v>46234</v>
      </c>
      <c r="I37" s="65">
        <f t="shared" si="6"/>
        <v>46581</v>
      </c>
      <c r="J37" s="65">
        <f t="shared" si="6"/>
        <v>46598</v>
      </c>
      <c r="K37" s="71"/>
      <c r="L37" s="72"/>
      <c r="M37" s="73"/>
      <c r="N37" s="73"/>
      <c r="O37" s="73"/>
      <c r="P37" s="90"/>
      <c r="Q37" s="95"/>
      <c r="R37" s="96"/>
      <c r="S37" s="93"/>
      <c r="T37" s="69"/>
      <c r="U37" s="69"/>
      <c r="V37" s="69"/>
      <c r="W37" s="69"/>
      <c r="X37" s="70"/>
    </row>
    <row r="38" spans="2:24" x14ac:dyDescent="0.2">
      <c r="B38" s="193"/>
      <c r="C38" s="196"/>
      <c r="D38" s="196"/>
      <c r="E38" s="110">
        <f t="shared" si="6"/>
        <v>45944</v>
      </c>
      <c r="F38" s="64">
        <f t="shared" si="6"/>
        <v>45961</v>
      </c>
      <c r="G38" s="65">
        <f t="shared" si="6"/>
        <v>46308</v>
      </c>
      <c r="H38" s="65">
        <f t="shared" si="6"/>
        <v>46325</v>
      </c>
      <c r="I38" s="65">
        <f t="shared" si="6"/>
        <v>46672</v>
      </c>
      <c r="J38" s="65">
        <f t="shared" si="6"/>
        <v>46689</v>
      </c>
      <c r="K38" s="71"/>
      <c r="L38" s="72"/>
      <c r="M38" s="73"/>
      <c r="N38" s="73"/>
      <c r="O38" s="73"/>
      <c r="P38" s="90"/>
      <c r="Q38" s="95"/>
      <c r="R38" s="96"/>
      <c r="S38" s="93"/>
      <c r="T38" s="69"/>
      <c r="U38" s="69"/>
      <c r="V38" s="69"/>
      <c r="W38" s="69"/>
      <c r="X38" s="70"/>
    </row>
    <row r="39" spans="2:24" x14ac:dyDescent="0.2">
      <c r="B39" s="193"/>
      <c r="C39" s="196"/>
      <c r="D39" s="196"/>
      <c r="E39" s="108">
        <f t="shared" si="6"/>
        <v>46041</v>
      </c>
      <c r="F39" s="108">
        <f t="shared" si="6"/>
        <v>46064</v>
      </c>
      <c r="G39" s="108">
        <f t="shared" si="6"/>
        <v>46405</v>
      </c>
      <c r="H39" s="108">
        <f t="shared" si="6"/>
        <v>46428</v>
      </c>
      <c r="I39" s="108">
        <f t="shared" si="6"/>
        <v>46770</v>
      </c>
      <c r="J39" s="108">
        <f t="shared" si="6"/>
        <v>46793</v>
      </c>
      <c r="K39" s="71"/>
      <c r="L39" s="72"/>
      <c r="M39" s="73"/>
      <c r="N39" s="73"/>
      <c r="O39" s="73"/>
      <c r="P39" s="90"/>
      <c r="Q39" s="95"/>
      <c r="R39" s="96"/>
      <c r="S39" s="93"/>
      <c r="T39" s="69"/>
      <c r="U39" s="69"/>
      <c r="V39" s="69"/>
      <c r="W39" s="69"/>
      <c r="X39" s="70"/>
    </row>
    <row r="40" spans="2:24" x14ac:dyDescent="0.2">
      <c r="B40" s="193"/>
      <c r="C40" s="196"/>
      <c r="D40" s="197" t="s">
        <v>21</v>
      </c>
      <c r="E40" s="108">
        <f t="shared" ref="E40:J41" si="7">E25</f>
        <v>45839</v>
      </c>
      <c r="F40" s="64">
        <f t="shared" si="7"/>
        <v>45894</v>
      </c>
      <c r="G40" s="65">
        <f t="shared" si="7"/>
        <v>46204</v>
      </c>
      <c r="H40" s="65">
        <f t="shared" si="7"/>
        <v>46259</v>
      </c>
      <c r="I40" s="65">
        <f t="shared" si="7"/>
        <v>46569</v>
      </c>
      <c r="J40" s="65">
        <f t="shared" si="7"/>
        <v>46624</v>
      </c>
      <c r="K40" s="71"/>
      <c r="L40" s="72"/>
      <c r="M40" s="73"/>
      <c r="N40" s="73"/>
      <c r="O40" s="73"/>
      <c r="P40" s="90"/>
      <c r="Q40" s="95"/>
      <c r="R40" s="96"/>
      <c r="S40" s="93"/>
      <c r="T40" s="69"/>
      <c r="U40" s="69"/>
      <c r="V40" s="69"/>
      <c r="W40" s="69"/>
      <c r="X40" s="70"/>
    </row>
    <row r="41" spans="2:24" x14ac:dyDescent="0.2">
      <c r="B41" s="193"/>
      <c r="C41" s="196"/>
      <c r="D41" s="197"/>
      <c r="E41" s="110">
        <f t="shared" si="7"/>
        <v>46083</v>
      </c>
      <c r="F41" s="64">
        <f t="shared" si="7"/>
        <v>46136</v>
      </c>
      <c r="G41" s="65">
        <f t="shared" si="7"/>
        <v>46448</v>
      </c>
      <c r="H41" s="65">
        <f t="shared" si="7"/>
        <v>46503</v>
      </c>
      <c r="I41" s="65">
        <f t="shared" si="7"/>
        <v>46814</v>
      </c>
      <c r="J41" s="65">
        <f t="shared" si="7"/>
        <v>46867</v>
      </c>
      <c r="K41" s="71"/>
      <c r="L41" s="72"/>
      <c r="M41" s="73"/>
      <c r="N41" s="73"/>
      <c r="O41" s="73"/>
      <c r="P41" s="90"/>
      <c r="Q41" s="95"/>
      <c r="R41" s="96"/>
      <c r="S41" s="93"/>
      <c r="T41" s="69"/>
      <c r="U41" s="69"/>
      <c r="V41" s="69"/>
      <c r="W41" s="69"/>
      <c r="X41" s="70"/>
    </row>
    <row r="42" spans="2:24" x14ac:dyDescent="0.2">
      <c r="B42" s="193"/>
      <c r="C42" s="196"/>
      <c r="D42" s="197" t="s">
        <v>22</v>
      </c>
      <c r="E42" s="108">
        <f t="shared" ref="E42:J43" si="8">E28</f>
        <v>45839</v>
      </c>
      <c r="F42" s="64">
        <f t="shared" si="8"/>
        <v>45894</v>
      </c>
      <c r="G42" s="65">
        <f t="shared" si="8"/>
        <v>46204</v>
      </c>
      <c r="H42" s="65">
        <f t="shared" si="8"/>
        <v>46259</v>
      </c>
      <c r="I42" s="65">
        <f t="shared" si="8"/>
        <v>46569</v>
      </c>
      <c r="J42" s="65">
        <f t="shared" si="8"/>
        <v>46624</v>
      </c>
      <c r="K42" s="71"/>
      <c r="L42" s="72"/>
      <c r="M42" s="73"/>
      <c r="N42" s="73"/>
      <c r="O42" s="73"/>
      <c r="P42" s="90"/>
      <c r="Q42" s="95"/>
      <c r="R42" s="96"/>
      <c r="S42" s="93"/>
      <c r="T42" s="69"/>
      <c r="U42" s="69"/>
      <c r="V42" s="69"/>
      <c r="W42" s="69"/>
      <c r="X42" s="70"/>
    </row>
    <row r="43" spans="2:24" x14ac:dyDescent="0.2">
      <c r="B43" s="194"/>
      <c r="C43" s="196"/>
      <c r="D43" s="197"/>
      <c r="E43" s="111">
        <f t="shared" si="8"/>
        <v>46083</v>
      </c>
      <c r="F43" s="75">
        <f t="shared" si="8"/>
        <v>46136</v>
      </c>
      <c r="G43" s="65">
        <f t="shared" si="8"/>
        <v>46448</v>
      </c>
      <c r="H43" s="65">
        <f t="shared" si="8"/>
        <v>46503</v>
      </c>
      <c r="I43" s="65">
        <f t="shared" si="8"/>
        <v>46814</v>
      </c>
      <c r="J43" s="65">
        <f t="shared" si="8"/>
        <v>46867</v>
      </c>
      <c r="K43" s="71"/>
      <c r="L43" s="72"/>
      <c r="M43" s="73"/>
      <c r="N43" s="73"/>
      <c r="O43" s="73"/>
      <c r="P43" s="90"/>
      <c r="Q43" s="95"/>
      <c r="R43" s="96"/>
      <c r="S43" s="93"/>
      <c r="T43" s="69"/>
      <c r="U43" s="69"/>
      <c r="V43" s="69"/>
      <c r="W43" s="69"/>
      <c r="X43" s="70"/>
    </row>
    <row r="44" spans="2:24" ht="15" thickBot="1" x14ac:dyDescent="0.25">
      <c r="B44" s="76"/>
      <c r="C44" s="77" t="s">
        <v>19</v>
      </c>
      <c r="D44" s="117"/>
      <c r="E44" s="112"/>
      <c r="F44" s="78"/>
      <c r="G44" s="78"/>
      <c r="H44" s="78"/>
      <c r="I44" s="78"/>
      <c r="J44" s="86"/>
      <c r="K44" s="91"/>
      <c r="L44" s="79"/>
      <c r="M44" s="79"/>
      <c r="N44" s="79"/>
      <c r="O44" s="79"/>
      <c r="P44" s="81"/>
      <c r="Q44" s="91"/>
      <c r="R44" s="81"/>
      <c r="S44" s="94"/>
      <c r="T44" s="80"/>
      <c r="U44" s="80"/>
      <c r="V44" s="80"/>
      <c r="W44" s="80"/>
      <c r="X44" s="81"/>
    </row>
    <row r="45" spans="2:24" x14ac:dyDescent="0.2">
      <c r="B45" s="82"/>
      <c r="C45" s="83"/>
      <c r="D45" s="83"/>
      <c r="E45" s="84"/>
      <c r="F45" s="84"/>
      <c r="G45" s="84"/>
      <c r="H45" s="165"/>
      <c r="I45" s="84"/>
      <c r="J45" s="84"/>
      <c r="K45" s="83"/>
      <c r="L45" s="83"/>
      <c r="M45" s="83"/>
      <c r="N45" s="83"/>
      <c r="O45" s="83"/>
      <c r="P45" s="83"/>
      <c r="Q45" s="83"/>
      <c r="R45" s="83"/>
      <c r="S45" s="85"/>
      <c r="T45" s="85"/>
      <c r="U45" s="85"/>
      <c r="V45" s="85"/>
      <c r="W45" s="85"/>
      <c r="X45" s="83"/>
    </row>
    <row r="46" spans="2:24" x14ac:dyDescent="0.2">
      <c r="C46" s="128"/>
    </row>
    <row r="47" spans="2:24" ht="15.75" customHeight="1" x14ac:dyDescent="0.2">
      <c r="B47" s="182" t="s">
        <v>30</v>
      </c>
      <c r="C47" s="182"/>
      <c r="D47" s="182"/>
      <c r="E47" s="19"/>
    </row>
    <row r="48" spans="2:24" ht="15.75" customHeight="1" x14ac:dyDescent="0.2">
      <c r="B48" s="39"/>
      <c r="C48" s="39"/>
      <c r="D48" s="39"/>
      <c r="E48" s="19"/>
    </row>
    <row r="49" spans="3:3" x14ac:dyDescent="0.2">
      <c r="C49" s="141" t="s">
        <v>25</v>
      </c>
    </row>
  </sheetData>
  <mergeCells count="36">
    <mergeCell ref="C36:C43"/>
    <mergeCell ref="D36:D39"/>
    <mergeCell ref="D40:D41"/>
    <mergeCell ref="D42:D43"/>
    <mergeCell ref="B2:C2"/>
    <mergeCell ref="B6:C6"/>
    <mergeCell ref="B9:B11"/>
    <mergeCell ref="C12:D12"/>
    <mergeCell ref="B7:C7"/>
    <mergeCell ref="C9:D11"/>
    <mergeCell ref="B4:D4"/>
    <mergeCell ref="B47:D47"/>
    <mergeCell ref="E10:F10"/>
    <mergeCell ref="G10:H10"/>
    <mergeCell ref="C25:D25"/>
    <mergeCell ref="C26:D26"/>
    <mergeCell ref="C28:D28"/>
    <mergeCell ref="C29:D29"/>
    <mergeCell ref="B13:B17"/>
    <mergeCell ref="C13:C17"/>
    <mergeCell ref="B19:B29"/>
    <mergeCell ref="C20:D20"/>
    <mergeCell ref="C21:D21"/>
    <mergeCell ref="C22:D22"/>
    <mergeCell ref="C23:D23"/>
    <mergeCell ref="B31:B43"/>
    <mergeCell ref="C31:C35"/>
    <mergeCell ref="S9:X10"/>
    <mergeCell ref="E9:H9"/>
    <mergeCell ref="K9:P9"/>
    <mergeCell ref="K10:L10"/>
    <mergeCell ref="O10:P10"/>
    <mergeCell ref="Q9:R9"/>
    <mergeCell ref="Q10:R10"/>
    <mergeCell ref="M10:N10"/>
    <mergeCell ref="I10:J10"/>
  </mergeCells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AbdiyevaASh</dc:creator>
  <cp:lastModifiedBy>Федутинова Светлана Валентиновна</cp:lastModifiedBy>
  <cp:lastPrinted>2022-11-25T14:16:20Z</cp:lastPrinted>
  <dcterms:created xsi:type="dcterms:W3CDTF">2019-07-25T10:29:02Z</dcterms:created>
  <dcterms:modified xsi:type="dcterms:W3CDTF">2025-01-21T08:38:16Z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